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135" windowWidth="13335" windowHeight="11640"/>
  </bookViews>
  <sheets>
    <sheet name="övning" sheetId="5" r:id="rId1"/>
    <sheet name="lösning" sheetId="1" r:id="rId2"/>
  </sheets>
  <calcPr calcId="152511"/>
</workbook>
</file>

<file path=xl/calcChain.xml><?xml version="1.0" encoding="utf-8"?>
<calcChain xmlns="http://schemas.openxmlformats.org/spreadsheetml/2006/main">
  <c r="E12" i="5" l="1"/>
  <c r="D12" i="5"/>
  <c r="C12" i="5"/>
  <c r="B12" i="5"/>
  <c r="G12" i="5" s="1"/>
  <c r="G11" i="5"/>
  <c r="F11" i="5"/>
  <c r="G10" i="5"/>
  <c r="F10" i="5"/>
  <c r="G9" i="5"/>
  <c r="F9" i="5"/>
  <c r="G8" i="5"/>
  <c r="F8" i="5"/>
  <c r="G7" i="5"/>
  <c r="F7" i="5"/>
  <c r="G6" i="5"/>
  <c r="F6" i="5"/>
  <c r="F12" i="5" l="1"/>
  <c r="I8" i="1"/>
  <c r="I10" i="1"/>
  <c r="I7" i="1"/>
  <c r="I9" i="1"/>
  <c r="I11" i="1"/>
  <c r="I6" i="1"/>
  <c r="H9" i="1"/>
  <c r="H11" i="1"/>
  <c r="H10" i="1"/>
  <c r="H7" i="1"/>
  <c r="H8" i="1"/>
  <c r="H6" i="1"/>
  <c r="E12" i="1"/>
  <c r="F11" i="1"/>
  <c r="G11" i="1"/>
  <c r="D12" i="1"/>
  <c r="C12" i="1"/>
  <c r="B12" i="1"/>
  <c r="F7" i="1"/>
  <c r="F8" i="1"/>
  <c r="F9" i="1"/>
  <c r="F10" i="1"/>
  <c r="F6" i="1"/>
  <c r="G7" i="1"/>
  <c r="G8" i="1"/>
  <c r="G9" i="1"/>
  <c r="G10" i="1"/>
  <c r="G6" i="1"/>
  <c r="F12" i="1" l="1"/>
  <c r="I12" i="1"/>
  <c r="G12" i="1"/>
  <c r="H12" i="1"/>
</calcChain>
</file>

<file path=xl/sharedStrings.xml><?xml version="1.0" encoding="utf-8"?>
<sst xmlns="http://schemas.openxmlformats.org/spreadsheetml/2006/main" count="34" uniqueCount="17">
  <si>
    <t>Fotboll</t>
  </si>
  <si>
    <t>Cykel</t>
  </si>
  <si>
    <t>Simning och bad</t>
  </si>
  <si>
    <t>Fiske</t>
  </si>
  <si>
    <t>Summa</t>
  </si>
  <si>
    <t>Totalt</t>
  </si>
  <si>
    <t>Medel</t>
  </si>
  <si>
    <t>Vandring</t>
  </si>
  <si>
    <t>Skidor</t>
  </si>
  <si>
    <t>Försäljning av sportutrustning</t>
  </si>
  <si>
    <t>HURTBULLEN AB</t>
  </si>
  <si>
    <t>Sålt 2012</t>
  </si>
  <si>
    <t>Sålt 2013</t>
  </si>
  <si>
    <t>Sålt 2014</t>
  </si>
  <si>
    <t>Sålt 2015</t>
  </si>
  <si>
    <t>Diff 2012-2013 i %</t>
  </si>
  <si>
    <t>Diff 2014-2015 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</si>
</sst>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tkr&quot;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indexed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6"/>
      <color theme="4" tint="0.79998168889431442"/>
      <name val="Adobe Gothic Std B"/>
      <family val="2"/>
      <charset val="128"/>
    </font>
    <font>
      <b/>
      <i/>
      <sz val="12"/>
      <color theme="4" tint="0.79998168889431442"/>
      <name val="Calibri"/>
      <family val="2"/>
      <scheme val="minor"/>
    </font>
    <font>
      <sz val="28"/>
      <color theme="4" tint="0.79998168889431442"/>
      <name val="Adobe Gothic Std B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2" fillId="0" borderId="0"/>
    <xf numFmtId="164" fontId="2" fillId="0" borderId="0"/>
  </cellStyleXfs>
  <cellXfs count="38">
    <xf numFmtId="0" fontId="0" fillId="0" borderId="0" xfId="0"/>
    <xf numFmtId="0" fontId="4" fillId="2" borderId="0" xfId="0" applyFont="1" applyFill="1"/>
    <xf numFmtId="0" fontId="4" fillId="0" borderId="0" xfId="0" applyFont="1"/>
    <xf numFmtId="0" fontId="5" fillId="0" borderId="1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4" fillId="0" borderId="1" xfId="1" applyNumberFormat="1" applyFont="1" applyBorder="1"/>
    <xf numFmtId="9" fontId="7" fillId="0" borderId="1" xfId="1" applyFont="1" applyBorder="1"/>
    <xf numFmtId="0" fontId="5" fillId="0" borderId="5" xfId="0" applyFont="1" applyBorder="1"/>
    <xf numFmtId="164" fontId="4" fillId="0" borderId="6" xfId="0" applyNumberFormat="1" applyFont="1" applyBorder="1"/>
    <xf numFmtId="164" fontId="4" fillId="0" borderId="0" xfId="0" applyNumberFormat="1" applyFont="1" applyBorder="1"/>
    <xf numFmtId="164" fontId="4" fillId="0" borderId="7" xfId="0" applyNumberFormat="1" applyFont="1" applyBorder="1"/>
    <xf numFmtId="164" fontId="4" fillId="0" borderId="5" xfId="1" applyNumberFormat="1" applyFont="1" applyBorder="1"/>
    <xf numFmtId="9" fontId="7" fillId="0" borderId="5" xfId="1" applyFont="1" applyBorder="1"/>
    <xf numFmtId="0" fontId="5" fillId="0" borderId="8" xfId="0" applyFont="1" applyBorder="1"/>
    <xf numFmtId="164" fontId="4" fillId="0" borderId="9" xfId="0" applyNumberFormat="1" applyFont="1" applyBorder="1"/>
    <xf numFmtId="164" fontId="4" fillId="0" borderId="10" xfId="0" applyNumberFormat="1" applyFont="1" applyBorder="1"/>
    <xf numFmtId="164" fontId="4" fillId="0" borderId="11" xfId="0" applyNumberFormat="1" applyFont="1" applyBorder="1"/>
    <xf numFmtId="164" fontId="4" fillId="0" borderId="8" xfId="1" applyNumberFormat="1" applyFont="1" applyBorder="1"/>
    <xf numFmtId="9" fontId="7" fillId="0" borderId="8" xfId="1" applyFont="1" applyBorder="1"/>
    <xf numFmtId="0" fontId="5" fillId="0" borderId="12" xfId="0" applyFont="1" applyBorder="1"/>
    <xf numFmtId="164" fontId="4" fillId="0" borderId="13" xfId="0" applyNumberFormat="1" applyFont="1" applyBorder="1"/>
    <xf numFmtId="164" fontId="4" fillId="0" borderId="13" xfId="1" applyNumberFormat="1" applyFont="1" applyBorder="1"/>
    <xf numFmtId="9" fontId="7" fillId="0" borderId="13" xfId="1" applyFont="1" applyBorder="1"/>
    <xf numFmtId="9" fontId="7" fillId="0" borderId="14" xfId="1" applyFont="1" applyBorder="1"/>
    <xf numFmtId="0" fontId="6" fillId="3" borderId="0" xfId="0" applyFont="1" applyFill="1" applyAlignment="1">
      <alignment horizontal="left"/>
    </xf>
    <xf numFmtId="0" fontId="4" fillId="3" borderId="0" xfId="0" applyFont="1" applyFill="1"/>
    <xf numFmtId="0" fontId="5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4" fillId="3" borderId="7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/>
    </xf>
  </cellXfs>
  <cellStyles count="4">
    <cellStyle name="Normal" xfId="0" builtinId="0"/>
    <cellStyle name="Procent" xfId="1" builtinId="5"/>
    <cellStyle name="Procent(1)" xfId="2"/>
    <cellStyle name="Tkr" xfId="3"/>
  </cellStyles>
  <dxfs count="2"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sv-SE"/>
              <a:t>Försäljning 2012 - 2015</a:t>
            </a:r>
          </a:p>
        </c:rich>
      </c:tx>
      <c:layout>
        <c:manualLayout>
          <c:xMode val="edge"/>
          <c:yMode val="edge"/>
          <c:x val="0.27924528301886792"/>
          <c:y val="3.2500000000000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lösning!$B$4:$B$5</c:f>
              <c:strCache>
                <c:ptCount val="2"/>
                <c:pt idx="0">
                  <c:v>Sålt 2012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lösning!$B$6:$B$11</c:f>
              <c:numCache>
                <c:formatCode>#\ ##0" tkr"</c:formatCode>
                <c:ptCount val="6"/>
                <c:pt idx="0">
                  <c:v>192</c:v>
                </c:pt>
                <c:pt idx="1">
                  <c:v>144</c:v>
                </c:pt>
                <c:pt idx="2">
                  <c:v>270</c:v>
                </c:pt>
                <c:pt idx="3">
                  <c:v>133</c:v>
                </c:pt>
                <c:pt idx="4">
                  <c:v>199</c:v>
                </c:pt>
                <c:pt idx="5">
                  <c:v>199</c:v>
                </c:pt>
              </c:numCache>
            </c:numRef>
          </c:val>
        </c:ser>
        <c:ser>
          <c:idx val="1"/>
          <c:order val="1"/>
          <c:tx>
            <c:strRef>
              <c:f>lösning!$C$4:$C$5</c:f>
              <c:strCache>
                <c:ptCount val="2"/>
                <c:pt idx="0">
                  <c:v>Sålt 2013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lösning!$C$6:$C$11</c:f>
              <c:numCache>
                <c:formatCode>#\ ##0" tkr"</c:formatCode>
                <c:ptCount val="6"/>
                <c:pt idx="0">
                  <c:v>220</c:v>
                </c:pt>
                <c:pt idx="1">
                  <c:v>156</c:v>
                </c:pt>
                <c:pt idx="2">
                  <c:v>199</c:v>
                </c:pt>
                <c:pt idx="3">
                  <c:v>149</c:v>
                </c:pt>
                <c:pt idx="4">
                  <c:v>165</c:v>
                </c:pt>
                <c:pt idx="5">
                  <c:v>207</c:v>
                </c:pt>
              </c:numCache>
            </c:numRef>
          </c:val>
        </c:ser>
        <c:ser>
          <c:idx val="2"/>
          <c:order val="2"/>
          <c:tx>
            <c:strRef>
              <c:f>lösning!$D$4:$D$5</c:f>
              <c:strCache>
                <c:ptCount val="2"/>
                <c:pt idx="0">
                  <c:v>Sålt 2014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lösning!$D$6:$D$11</c:f>
              <c:numCache>
                <c:formatCode>#\ ##0" tkr"</c:formatCode>
                <c:ptCount val="6"/>
                <c:pt idx="0">
                  <c:v>235</c:v>
                </c:pt>
                <c:pt idx="1">
                  <c:v>215</c:v>
                </c:pt>
                <c:pt idx="2">
                  <c:v>225</c:v>
                </c:pt>
                <c:pt idx="3">
                  <c:v>110</c:v>
                </c:pt>
                <c:pt idx="4">
                  <c:v>190</c:v>
                </c:pt>
                <c:pt idx="5">
                  <c:v>200</c:v>
                </c:pt>
              </c:numCache>
            </c:numRef>
          </c:val>
        </c:ser>
        <c:ser>
          <c:idx val="3"/>
          <c:order val="3"/>
          <c:tx>
            <c:strRef>
              <c:f>lösning!$E$4:$E$5</c:f>
              <c:strCache>
                <c:ptCount val="2"/>
                <c:pt idx="0">
                  <c:v>Sålt 2015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lösning!$E$6:$E$11</c:f>
              <c:numCache>
                <c:formatCode>#\ ##0" tkr"</c:formatCode>
                <c:ptCount val="6"/>
                <c:pt idx="0">
                  <c:v>244</c:v>
                </c:pt>
                <c:pt idx="1">
                  <c:v>198</c:v>
                </c:pt>
                <c:pt idx="2">
                  <c:v>213</c:v>
                </c:pt>
                <c:pt idx="3">
                  <c:v>119</c:v>
                </c:pt>
                <c:pt idx="4">
                  <c:v>214</c:v>
                </c:pt>
                <c:pt idx="5">
                  <c:v>209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92668904"/>
        <c:axId val="792669296"/>
      </c:barChart>
      <c:catAx>
        <c:axId val="792668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2669296"/>
        <c:crosses val="autoZero"/>
        <c:auto val="1"/>
        <c:lblAlgn val="ctr"/>
        <c:lblOffset val="100"/>
        <c:noMultiLvlLbl val="0"/>
      </c:catAx>
      <c:valAx>
        <c:axId val="79266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&quot; tkr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2668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sv-SE"/>
              <a:t>HURTBULLEN DIFFERENS</a:t>
            </a:r>
          </a:p>
        </c:rich>
      </c:tx>
      <c:layout>
        <c:manualLayout>
          <c:xMode val="edge"/>
          <c:yMode val="edge"/>
          <c:x val="0.26752767527675275"/>
          <c:y val="3.31632653061224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lösning!$H$4:$H$5</c:f>
              <c:strCache>
                <c:ptCount val="2"/>
                <c:pt idx="0">
                  <c:v>Diff 2012-2013 i 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76000"/>
                    <a:shade val="51000"/>
                    <a:satMod val="130000"/>
                  </a:schemeClr>
                </a:gs>
                <a:gs pos="80000">
                  <a:schemeClr val="accent5">
                    <a:shade val="76000"/>
                    <a:shade val="93000"/>
                    <a:satMod val="130000"/>
                  </a:schemeClr>
                </a:gs>
                <a:gs pos="100000">
                  <a:schemeClr val="accent5">
                    <a:shade val="76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lösning!$H$6:$H$11</c:f>
              <c:numCache>
                <c:formatCode>0%</c:formatCode>
                <c:ptCount val="6"/>
                <c:pt idx="0">
                  <c:v>0.14583333333333334</c:v>
                </c:pt>
                <c:pt idx="1">
                  <c:v>8.3333333333333329E-2</c:v>
                </c:pt>
                <c:pt idx="2">
                  <c:v>-0.26296296296296295</c:v>
                </c:pt>
                <c:pt idx="3">
                  <c:v>0.12030075187969924</c:v>
                </c:pt>
                <c:pt idx="4">
                  <c:v>-0.17085427135678391</c:v>
                </c:pt>
                <c:pt idx="5">
                  <c:v>4.0201005025125629E-2</c:v>
                </c:pt>
              </c:numCache>
            </c:numRef>
          </c:val>
        </c:ser>
        <c:ser>
          <c:idx val="1"/>
          <c:order val="1"/>
          <c:tx>
            <c:strRef>
              <c:f>lösning!$I$4:$I$5</c:f>
              <c:strCache>
                <c:ptCount val="2"/>
                <c:pt idx="0">
                  <c:v>Diff 2014-2015 i 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lösning!$A$6:$A$11</c:f>
              <c:strCache>
                <c:ptCount val="6"/>
                <c:pt idx="0">
                  <c:v>Fotboll</c:v>
                </c:pt>
                <c:pt idx="1">
                  <c:v>Vandring</c:v>
                </c:pt>
                <c:pt idx="2">
                  <c:v>Cykel</c:v>
                </c:pt>
                <c:pt idx="3">
                  <c:v>Simning och bad</c:v>
                </c:pt>
                <c:pt idx="4">
                  <c:v>Fiske</c:v>
                </c:pt>
                <c:pt idx="5">
                  <c:v>Skidor</c:v>
                </c:pt>
              </c:strCache>
            </c:strRef>
          </c:cat>
          <c:val>
            <c:numRef>
              <c:f>lösning!$I$6:$I$11</c:f>
              <c:numCache>
                <c:formatCode>0%</c:formatCode>
                <c:ptCount val="6"/>
                <c:pt idx="0">
                  <c:v>3.8297872340425532E-2</c:v>
                </c:pt>
                <c:pt idx="1">
                  <c:v>-7.9069767441860464E-2</c:v>
                </c:pt>
                <c:pt idx="2">
                  <c:v>-5.3333333333333337E-2</c:v>
                </c:pt>
                <c:pt idx="3">
                  <c:v>8.1818181818181818E-2</c:v>
                </c:pt>
                <c:pt idx="4">
                  <c:v>0.12631578947368421</c:v>
                </c:pt>
                <c:pt idx="5">
                  <c:v>4.4999999999999998E-2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667336"/>
        <c:axId val="792666944"/>
      </c:barChart>
      <c:catAx>
        <c:axId val="792667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2666944"/>
        <c:crosses val="autoZero"/>
        <c:auto val="1"/>
        <c:lblAlgn val="ctr"/>
        <c:lblOffset val="100"/>
        <c:noMultiLvlLbl val="0"/>
      </c:catAx>
      <c:valAx>
        <c:axId val="792666944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266733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1743076</xdr:colOff>
      <xdr:row>0</xdr:row>
      <xdr:rowOff>457200</xdr:rowOff>
    </xdr:from>
    <xdr:to>
      <xdr:col>1</xdr:col>
      <xdr:colOff>115908</xdr:colOff>
      <xdr:row>4</xdr:row>
      <xdr:rowOff>143429</xdr:rowOff>
    </xdr:to>
    <xdr:pic>
      <xdr:nvPicPr>
        <xdr:cNvPr id="4" name="Bildobjekt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6" y="457200"/>
          <a:ext cx="1001732" cy="7149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38100</xdr:rowOff>
    </xdr:from>
    <xdr:to>
      <xdr:col>3</xdr:col>
      <xdr:colOff>800100</xdr:colOff>
      <xdr:row>37</xdr:row>
      <xdr:rowOff>123825</xdr:rowOff>
    </xdr:to>
    <xdr:graphicFrame macro="">
      <xdr:nvGraphicFramePr>
        <xdr:cNvPr id="1035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14</xdr:row>
      <xdr:rowOff>47625</xdr:rowOff>
    </xdr:from>
    <xdr:to>
      <xdr:col>9</xdr:col>
      <xdr:colOff>304800</xdr:colOff>
      <xdr:row>37</xdr:row>
      <xdr:rowOff>57150</xdr:rowOff>
    </xdr:to>
    <xdr:graphicFrame macro="">
      <xdr:nvGraphicFramePr>
        <xdr:cNvPr id="1036" name="Diagra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707"/>
  <sheetViews>
    <sheetView showGridLines="0" tabSelected="1" workbookViewId="0">
      <selection activeCell="C17" sqref="C17"/>
    </sheetView>
  </sheetViews>
  <sheetFormatPr defaultRowHeight="12.75" x14ac:dyDescent="0.2"/>
  <cols>
    <col min="1" max="1" width="39.42578125" style="2" customWidth="1"/>
    <col min="2" max="7" width="12.7109375" style="2" customWidth="1"/>
    <col min="8" max="8" width="19.42578125" style="2" customWidth="1"/>
    <col min="9" max="9" width="17.5703125" style="2" customWidth="1"/>
    <col min="10" max="16384" width="9.140625" style="2"/>
  </cols>
  <sheetData>
    <row r="1" spans="1:12" ht="36.75" x14ac:dyDescent="0.6">
      <c r="A1" s="31" t="s">
        <v>10</v>
      </c>
      <c r="B1" s="27"/>
      <c r="C1" s="37"/>
      <c r="D1" s="27"/>
      <c r="E1" s="27"/>
      <c r="F1" s="27"/>
      <c r="G1" s="27"/>
      <c r="H1" s="27"/>
      <c r="I1" s="27"/>
      <c r="J1" s="27"/>
      <c r="K1" s="27"/>
      <c r="L1" s="27"/>
    </row>
    <row r="2" spans="1:12" ht="15.75" x14ac:dyDescent="0.25">
      <c r="A2" s="30" t="s">
        <v>9</v>
      </c>
      <c r="B2" s="27"/>
      <c r="C2" s="37"/>
      <c r="D2" s="27"/>
      <c r="E2" s="27"/>
      <c r="F2" s="27"/>
      <c r="G2" s="27"/>
      <c r="H2" s="27"/>
      <c r="I2" s="27"/>
      <c r="J2" s="27"/>
      <c r="K2" s="27"/>
      <c r="L2" s="27"/>
    </row>
    <row r="3" spans="1:12" ht="15.75" x14ac:dyDescent="0.25">
      <c r="A3" s="26"/>
      <c r="B3" s="27"/>
      <c r="C3" s="28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A4" s="32"/>
      <c r="B4" s="34" t="s">
        <v>11</v>
      </c>
      <c r="C4" s="34" t="s">
        <v>12</v>
      </c>
      <c r="D4" s="34" t="s">
        <v>13</v>
      </c>
      <c r="E4" s="34" t="s">
        <v>14</v>
      </c>
      <c r="F4" s="34" t="s">
        <v>5</v>
      </c>
      <c r="G4" s="34" t="s">
        <v>6</v>
      </c>
      <c r="H4" s="36" t="s">
        <v>15</v>
      </c>
      <c r="I4" s="36" t="s">
        <v>16</v>
      </c>
      <c r="J4" s="27"/>
      <c r="K4" s="27"/>
      <c r="L4" s="27"/>
    </row>
    <row r="5" spans="1:12" ht="12.75" customHeight="1" x14ac:dyDescent="0.2">
      <c r="A5" s="33"/>
      <c r="B5" s="35"/>
      <c r="C5" s="35"/>
      <c r="D5" s="35"/>
      <c r="E5" s="35"/>
      <c r="F5" s="35"/>
      <c r="G5" s="35"/>
      <c r="H5" s="36"/>
      <c r="I5" s="36"/>
      <c r="J5" s="27"/>
      <c r="K5" s="27"/>
      <c r="L5" s="27"/>
    </row>
    <row r="6" spans="1:12" x14ac:dyDescent="0.2">
      <c r="A6" s="3" t="s">
        <v>0</v>
      </c>
      <c r="B6" s="4">
        <v>192</v>
      </c>
      <c r="C6" s="5">
        <v>220</v>
      </c>
      <c r="D6" s="5">
        <v>235</v>
      </c>
      <c r="E6" s="5">
        <v>244</v>
      </c>
      <c r="F6" s="6">
        <f t="shared" ref="F6:F12" si="0">SUM(B6:E6)</f>
        <v>891</v>
      </c>
      <c r="G6" s="7">
        <f t="shared" ref="G6:G12" si="1">AVERAGE(B6:E6)</f>
        <v>222.75</v>
      </c>
      <c r="H6" s="8"/>
      <c r="I6" s="8"/>
      <c r="J6" s="27"/>
      <c r="K6" s="27"/>
      <c r="L6" s="27"/>
    </row>
    <row r="7" spans="1:12" x14ac:dyDescent="0.2">
      <c r="A7" s="9" t="s">
        <v>7</v>
      </c>
      <c r="B7" s="10">
        <v>144</v>
      </c>
      <c r="C7" s="11">
        <v>156</v>
      </c>
      <c r="D7" s="11">
        <v>215</v>
      </c>
      <c r="E7" s="11">
        <v>198</v>
      </c>
      <c r="F7" s="12">
        <f t="shared" si="0"/>
        <v>713</v>
      </c>
      <c r="G7" s="13">
        <f t="shared" si="1"/>
        <v>178.25</v>
      </c>
      <c r="H7" s="14"/>
      <c r="I7" s="14"/>
      <c r="J7" s="27"/>
      <c r="K7" s="27"/>
      <c r="L7" s="27"/>
    </row>
    <row r="8" spans="1:12" x14ac:dyDescent="0.2">
      <c r="A8" s="9" t="s">
        <v>1</v>
      </c>
      <c r="B8" s="10">
        <v>270</v>
      </c>
      <c r="C8" s="11">
        <v>199</v>
      </c>
      <c r="D8" s="11">
        <v>225</v>
      </c>
      <c r="E8" s="11">
        <v>213</v>
      </c>
      <c r="F8" s="12">
        <f t="shared" si="0"/>
        <v>907</v>
      </c>
      <c r="G8" s="13">
        <f t="shared" si="1"/>
        <v>226.75</v>
      </c>
      <c r="H8" s="14"/>
      <c r="I8" s="14"/>
      <c r="J8" s="27"/>
      <c r="K8" s="27"/>
      <c r="L8" s="27"/>
    </row>
    <row r="9" spans="1:12" x14ac:dyDescent="0.2">
      <c r="A9" s="9" t="s">
        <v>2</v>
      </c>
      <c r="B9" s="10">
        <v>133</v>
      </c>
      <c r="C9" s="11">
        <v>149</v>
      </c>
      <c r="D9" s="11">
        <v>110</v>
      </c>
      <c r="E9" s="11">
        <v>119</v>
      </c>
      <c r="F9" s="12">
        <f t="shared" si="0"/>
        <v>511</v>
      </c>
      <c r="G9" s="13">
        <f t="shared" si="1"/>
        <v>127.75</v>
      </c>
      <c r="H9" s="14"/>
      <c r="I9" s="14"/>
      <c r="J9" s="27"/>
      <c r="K9" s="27"/>
      <c r="L9" s="27"/>
    </row>
    <row r="10" spans="1:12" x14ac:dyDescent="0.2">
      <c r="A10" s="9" t="s">
        <v>3</v>
      </c>
      <c r="B10" s="10">
        <v>199</v>
      </c>
      <c r="C10" s="11">
        <v>165</v>
      </c>
      <c r="D10" s="11">
        <v>190</v>
      </c>
      <c r="E10" s="11">
        <v>214</v>
      </c>
      <c r="F10" s="12">
        <f t="shared" si="0"/>
        <v>768</v>
      </c>
      <c r="G10" s="13">
        <f t="shared" si="1"/>
        <v>192</v>
      </c>
      <c r="H10" s="14"/>
      <c r="I10" s="14"/>
      <c r="J10" s="27"/>
      <c r="K10" s="27"/>
      <c r="L10" s="27"/>
    </row>
    <row r="11" spans="1:12" x14ac:dyDescent="0.2">
      <c r="A11" s="15" t="s">
        <v>8</v>
      </c>
      <c r="B11" s="16">
        <v>199</v>
      </c>
      <c r="C11" s="17">
        <v>207</v>
      </c>
      <c r="D11" s="17">
        <v>200</v>
      </c>
      <c r="E11" s="17">
        <v>209</v>
      </c>
      <c r="F11" s="18">
        <f t="shared" si="0"/>
        <v>815</v>
      </c>
      <c r="G11" s="19">
        <f t="shared" si="1"/>
        <v>203.75</v>
      </c>
      <c r="H11" s="20"/>
      <c r="I11" s="20"/>
      <c r="J11" s="27"/>
      <c r="K11" s="27"/>
      <c r="L11" s="27"/>
    </row>
    <row r="12" spans="1:12" ht="22.5" customHeight="1" thickBot="1" x14ac:dyDescent="0.25">
      <c r="A12" s="21" t="s">
        <v>4</v>
      </c>
      <c r="B12" s="22">
        <f>SUM(B6:B11)</f>
        <v>1137</v>
      </c>
      <c r="C12" s="22">
        <f>SUM(C6:C11)</f>
        <v>1096</v>
      </c>
      <c r="D12" s="22">
        <f>SUM(D6:D11)</f>
        <v>1175</v>
      </c>
      <c r="E12" s="22">
        <f>SUM(E6:E11)</f>
        <v>1197</v>
      </c>
      <c r="F12" s="22">
        <f t="shared" si="0"/>
        <v>4605</v>
      </c>
      <c r="G12" s="23">
        <f t="shared" si="1"/>
        <v>1151.25</v>
      </c>
      <c r="H12" s="24"/>
      <c r="I12" s="25"/>
      <c r="J12" s="27"/>
      <c r="K12" s="27"/>
      <c r="L12" s="27"/>
    </row>
    <row r="13" spans="1:12" ht="16.5" thickTop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5.75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5.75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5.7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5.7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15.7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5.7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5.75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5.7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.75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5.7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15.75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15.75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5.7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15.7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5.75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15.75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15.75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5.75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.75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ht="15.75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15.75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5.75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ht="15.75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ht="15.75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ht="15.75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ht="15.75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1:12" ht="15.75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ht="15.75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2" ht="15.75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ht="15.75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5.75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15.75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15.75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ht="15.75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5.75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5.75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5.75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5.75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5.75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5.75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15.75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15.75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5.75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15.75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15.75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ht="15.75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1:12" ht="15.75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ht="15.75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ht="15.75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1:12" ht="15.75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ht="15.75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ht="15.75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ht="15.75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ht="15.75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 ht="15.75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1:12" ht="15.75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1:12" ht="15.75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1:12" ht="15.75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1:12" ht="15.75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1:12" ht="15.75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ht="15.75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ht="15.75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1:12" ht="15.75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ht="15.75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1:12" ht="15.75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1:12" ht="15.75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1:12" ht="15.75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1:12" ht="15.75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1:12" ht="15.75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1:12" ht="15.75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1:12" ht="15.75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1:12" ht="15.75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12" ht="15.75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ht="15.75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12" ht="15.75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1:12" ht="15.75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1:12" ht="15.75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1:12" ht="15.75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1:12" ht="15.75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1:12" ht="15.75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1:12" ht="15.75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1:12" ht="15.75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1:12" ht="15.75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1:12" ht="15.75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1:12" ht="15.75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1:12" ht="15.75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1:12" ht="15.75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1:12" ht="15.75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spans="1:12" ht="15.75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1:12" ht="15.75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</row>
    <row r="105" spans="1:12" ht="15.75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1:12" ht="15.75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</row>
    <row r="107" spans="1:12" ht="15.75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1:12" ht="15.75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1:12" ht="15.75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1:12" ht="15.75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1:12" ht="15.75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1:12" ht="15.75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1:12" ht="15.75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spans="1:12" ht="15.75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</row>
    <row r="115" spans="1:12" ht="15.75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</row>
    <row r="116" spans="1:12" ht="15.75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spans="1:12" ht="15.75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</row>
    <row r="118" spans="1:12" ht="15.75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</row>
    <row r="119" spans="1:12" ht="15.75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1:12" ht="15.75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1:12" ht="15.75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1:12" ht="15.75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</row>
    <row r="123" spans="1:12" ht="15.75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</row>
    <row r="124" spans="1:12" ht="15.75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spans="1:12" ht="15.75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1:12" ht="15.75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1:12" ht="15.75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1:12" ht="15.75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spans="1:12" ht="15.75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0" spans="1:12" ht="15.75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</row>
    <row r="131" spans="1:12" ht="15.75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</row>
    <row r="132" spans="1:12" ht="15.75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</row>
    <row r="133" spans="1:12" ht="15.75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</row>
    <row r="134" spans="1:12" ht="15.75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</row>
    <row r="135" spans="1:12" ht="15.75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spans="1:12" ht="15.75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</row>
    <row r="137" spans="1:12" ht="15.75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8" spans="1:12" ht="15.75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</row>
    <row r="139" spans="1:12" ht="15.75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  <row r="140" spans="1:12" ht="15.75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  <row r="141" spans="1:12" ht="15.7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  <row r="142" spans="1:12" ht="15.7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</row>
    <row r="143" spans="1:12" ht="15.7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</row>
    <row r="144" spans="1:12" ht="15.7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</row>
    <row r="145" spans="1:12" ht="15.7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  <row r="146" spans="1:12" ht="15.7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spans="1:12" ht="15.7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</row>
    <row r="148" spans="1:12" ht="15.7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spans="1:12" ht="15.7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</row>
    <row r="150" spans="1:12" ht="15.7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</row>
    <row r="151" spans="1:12" ht="15.7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</row>
    <row r="152" spans="1:12" ht="15.7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</row>
    <row r="153" spans="1:12" ht="15.7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1:12" ht="15.75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ht="15.7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1:12" ht="15.75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1:12" ht="15.75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1:12" ht="15.75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1:12" ht="15.75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1:12" ht="15.75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1:12" ht="15.75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1:12" ht="15.75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spans="1:12" ht="15.75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1:12" ht="15.75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1:12" ht="15.75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1:12" ht="15.75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1:12" ht="15.75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1:12" ht="15.75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1:12" ht="15.75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1:12" ht="15.75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1:12" ht="15.75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1:12" ht="15.75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</row>
    <row r="173" spans="1:12" ht="15.75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</row>
    <row r="174" spans="1:12" ht="15.75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1:12" ht="15.75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  <row r="176" spans="1:12" ht="15.75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</row>
    <row r="177" spans="1:12" ht="15.75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spans="1:12" ht="15.75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</row>
    <row r="179" spans="1:12" ht="15.75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</row>
    <row r="180" spans="1:12" ht="15.75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1" spans="1:12" ht="15.75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1:12" ht="15.75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</row>
    <row r="183" spans="1:12" ht="15.75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  <row r="184" spans="1:12" ht="15.75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</row>
    <row r="185" spans="1:12" ht="15.75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1:12" ht="15.75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1:12" ht="15.75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</row>
    <row r="188" spans="1:12" ht="15.75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1:12" ht="15.75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</row>
    <row r="190" spans="1:12" ht="15.75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</row>
    <row r="191" spans="1:12" ht="15.75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1:12" ht="15.75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</row>
    <row r="193" spans="1:12" ht="15.75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</row>
    <row r="194" spans="1:12" ht="15.75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5" spans="1:12" ht="15.75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</row>
    <row r="196" spans="1:12" ht="15.75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</row>
    <row r="197" spans="1:12" ht="15.75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spans="1:12" ht="15.75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</row>
    <row r="199" spans="1:12" ht="15.75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</row>
    <row r="200" spans="1:12" ht="15.75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</row>
    <row r="201" spans="1:12" ht="15.75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</row>
    <row r="202" spans="1:12" ht="15.75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3" spans="1:12" ht="15.75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</row>
    <row r="204" spans="1:12" ht="15.75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</row>
    <row r="205" spans="1:12" ht="15.75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</row>
    <row r="206" spans="1:12" ht="15.75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</row>
    <row r="207" spans="1:12" ht="15.75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1:12" ht="15.75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</row>
    <row r="209" spans="1:12" ht="15.75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</row>
    <row r="210" spans="1:12" ht="15.75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  <row r="211" spans="1:12" ht="15.75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</row>
    <row r="212" spans="1:12" ht="15.75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</row>
    <row r="213" spans="1:12" ht="15.75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spans="1:12" ht="15.75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</row>
    <row r="215" spans="1:12" ht="15.75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1:12" ht="15.75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spans="1:12" ht="15.75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spans="1:12" ht="15.75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spans="1:12" ht="15.75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spans="1:12" ht="15.75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spans="1:12" ht="15.75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spans="1:12" ht="15.75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spans="1:12" ht="15.75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spans="1:12" ht="15.75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spans="1:12" ht="15.75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spans="1:12" ht="15.75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spans="1:12" ht="15.75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spans="1:12" ht="15.75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spans="1:12" ht="15.75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spans="1:12" ht="15.75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spans="1:12" ht="15.75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spans="1:12" ht="15.75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1:12" ht="15.75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1:12" ht="15.75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spans="1:12" ht="15.75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spans="1:12" ht="15.75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1:12" ht="15.75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spans="1:12" ht="15.75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spans="1:12" ht="15.75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spans="1:12" ht="15.75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spans="1:12" ht="15.75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spans="1:12" ht="15.75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spans="1:12" ht="15.75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spans="1:12" ht="15.75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spans="1:12" ht="15.75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spans="1:12" ht="15.75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spans="1:12" ht="15.75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1:12" ht="15.75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spans="1:12" ht="15.75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spans="1:12" ht="15.75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spans="1:12" ht="15.75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spans="1:12" ht="15.75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spans="1:12" ht="15.75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spans="1:12" ht="15.75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spans="1:12" ht="15.75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spans="1:12" ht="15.75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spans="1:12" ht="15.75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spans="1:12" ht="15.75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spans="1:12" ht="15.75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spans="1:12" ht="15.75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spans="1:12" ht="15.75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spans="1:12" ht="15.75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spans="1:12" ht="15.75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spans="1:12" ht="15.75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spans="1:12" ht="15.75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spans="1:12" ht="15.75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spans="1:12" ht="15.75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spans="1:12" ht="15.75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spans="1:12" ht="15.75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spans="1:12" ht="15.75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spans="1:12" ht="15.75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spans="1:12" ht="15.75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spans="1:12" ht="15.75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spans="1:12" ht="15.75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spans="1:12" ht="15.75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spans="1:12" ht="15.75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spans="1:12" ht="15.75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spans="1:12" ht="15.75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spans="1:12" ht="15.75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spans="1:12" ht="15.75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spans="1:12" ht="15.75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spans="1:12" ht="15.75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spans="1:12" ht="15.75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spans="1:12" ht="15.75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spans="1:12" ht="15.75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spans="1:12" ht="15.75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1:12" ht="15.75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spans="1:12" ht="15.75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spans="1:12" ht="15.75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spans="1:12" ht="15.75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spans="1:12" ht="15.75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spans="1:12" ht="15.75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spans="1:12" ht="15.75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spans="1:12" ht="15.75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spans="1:12" ht="15.75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spans="1:12" ht="15.75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spans="1:12" ht="15.75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spans="1:12" ht="15.75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spans="1:12" ht="15.75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spans="1:12" ht="15.75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spans="1:12" ht="15.75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spans="1:12" ht="15.75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spans="1:12" ht="15.75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spans="1:12" ht="15.75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spans="1:12" ht="15.75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spans="1:12" ht="15.75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spans="1:12" ht="15.75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spans="1:12" ht="15.75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spans="1:12" ht="15.75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spans="1:12" ht="15.75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spans="1:12" ht="15.75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spans="1:12" ht="15.75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spans="1:12" ht="15.75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spans="1:12" ht="15.75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spans="1:12" ht="15.75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spans="1:12" ht="15.75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spans="1:12" ht="15.75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spans="1:12" ht="15.75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spans="1:12" ht="15.75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spans="1:12" ht="15.75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spans="1:12" ht="15.75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spans="1:12" ht="15.75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spans="1:12" ht="15.75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spans="1:12" ht="15.75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spans="1:12" ht="15.75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spans="1:12" ht="15.75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spans="1:12" ht="15.75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spans="1:12" ht="15.75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spans="1:12" ht="15.75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spans="1:12" ht="15.75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spans="1:12" ht="15.75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spans="1:12" ht="15.75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spans="1:12" ht="15.75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spans="1:12" ht="15.75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spans="1:12" ht="15.75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spans="1:12" ht="15.75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spans="1:12" ht="15.75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spans="1:12" ht="15.75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spans="1:12" ht="15.75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spans="1:12" ht="15.75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spans="1:12" ht="15.75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spans="1:12" ht="15.75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spans="1:12" ht="15.75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spans="1:12" ht="15.75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spans="1:12" ht="15.75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spans="1:12" ht="15.75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1:12" ht="15.75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spans="1:12" ht="15.75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spans="1:12" ht="15.75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spans="1:12" ht="15.75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spans="1:12" ht="15.75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12" ht="15.75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ht="15.75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1:12" ht="15.75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spans="1:12" ht="15.75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spans="1:12" ht="15.75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spans="1:12" ht="15.75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spans="1:12" ht="15.75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spans="1:12" ht="15.75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spans="1:12" ht="15.75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spans="1:12" ht="15.75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spans="1:12" ht="15.75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spans="1:12" ht="15.75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spans="1:12" ht="15.75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spans="1:12" ht="15.75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spans="1:12" ht="15.75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spans="1:12" ht="15.75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spans="1:12" ht="15.75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ht="15.75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spans="1:12" ht="15.75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spans="1:12" ht="15.75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spans="1:12" ht="15.75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spans="1:12" ht="15.75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spans="1:12" ht="15.75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spans="1:12" ht="15.75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spans="1:12" ht="15.75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spans="1:12" ht="15.75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spans="1:12" ht="15.75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spans="1:12" ht="15.75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spans="1:12" ht="15.75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spans="1:12" ht="15.75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spans="1:12" ht="15.75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spans="1:12" ht="15.75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spans="1:12" ht="15.75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spans="1:12" ht="15.75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spans="1:12" ht="15.75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spans="1:12" ht="15.75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spans="1:12" ht="15.75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spans="1:12" ht="15.75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spans="1:12" ht="15.75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spans="1:12" ht="15.75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spans="1:12" ht="15.75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spans="1:12" ht="15.75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spans="1:12" ht="15.75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spans="1:12" ht="15.75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spans="1:12" ht="15.75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spans="1:12" ht="15.75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spans="1:12" ht="15.75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spans="1:12" ht="15.75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spans="1:12" ht="15.75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spans="1:12" ht="15.75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spans="1:12" ht="15.75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spans="1:12" ht="15.75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spans="1:12" ht="15.75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spans="1:12" ht="15.75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spans="1:12" ht="15.75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spans="1:12" ht="15.75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spans="1:12" ht="15.75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spans="1:12" ht="15.75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spans="1:12" ht="15.75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spans="1:12" ht="15.75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spans="1:12" ht="15.75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spans="1:12" ht="15.75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spans="1:12" ht="15.75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spans="1:12" ht="15.75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spans="1:12" ht="15.75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spans="1:12" ht="15.75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spans="1:12" ht="15.75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spans="1:12" ht="15.75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spans="1:12" ht="15.75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spans="1:12" ht="15.75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spans="1:12" ht="15.75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spans="1:12" ht="15.75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spans="1:12" ht="15.75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spans="1:12" ht="15.75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spans="1:12" ht="15.75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spans="1:12" ht="15.7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spans="1:12" ht="15.75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spans="1:12" ht="15.75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spans="1:12" ht="15.75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spans="1:12" ht="15.75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spans="1:12" ht="15.75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spans="1:12" ht="15.75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spans="1:12" ht="15.75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spans="1:12" ht="15.75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spans="1:12" ht="15.75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spans="1:12" ht="15.75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spans="1:12" ht="15.75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spans="1:12" ht="15.7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spans="1:12" ht="15.75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spans="1:12" ht="15.75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spans="1:12" ht="15.75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spans="1:12" ht="15.75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spans="1:12" ht="15.75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spans="1:12" ht="15.75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spans="1:12" ht="15.75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spans="1:12" ht="15.75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spans="1:12" ht="15.75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spans="1:12" ht="15.75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spans="1:12" ht="15.7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spans="1:12" ht="15.75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spans="1:12" ht="15.75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spans="1:12" ht="15.75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spans="1:12" ht="15.75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spans="1:12" ht="15.75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spans="1:12" ht="15.75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spans="1:12" ht="15.75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spans="1:12" ht="15.75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spans="1:12" ht="15.75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spans="1:12" ht="15.75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spans="1:12" ht="15.75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spans="1:12" ht="15.7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spans="1:12" ht="15.75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spans="1:12" ht="15.75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spans="1:12" ht="15.75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spans="1:12" ht="15.75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spans="1:12" ht="15.75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spans="1:12" ht="15.75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spans="1:12" ht="15.75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spans="1:12" ht="15.75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spans="1:12" ht="15.75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spans="1:12" ht="15.75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spans="1:12" ht="15.75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spans="1:12" ht="15.75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spans="1:12" ht="15.75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1:12" ht="15.75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1:12" ht="15.75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spans="1:12" ht="15.75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spans="1:12" ht="15.75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spans="1:12" ht="15.75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spans="1:12" ht="15.75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spans="1:12" ht="15.75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spans="1:12" ht="15.75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spans="1:12" ht="15.75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spans="1:12" ht="15.75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spans="1:12" ht="15.75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spans="1:12" ht="15.75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spans="1:12" ht="15.75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spans="1:12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</sheetData>
  <mergeCells count="10">
    <mergeCell ref="F4:F5"/>
    <mergeCell ref="G4:G5"/>
    <mergeCell ref="H4:H5"/>
    <mergeCell ref="I4:I5"/>
    <mergeCell ref="C1:C2"/>
    <mergeCell ref="A4:A5"/>
    <mergeCell ref="B4:B5"/>
    <mergeCell ref="C4:C5"/>
    <mergeCell ref="D4:D5"/>
    <mergeCell ref="E4:E5"/>
  </mergeCells>
  <conditionalFormatting sqref="H6:I12">
    <cfRule type="cellIs" dxfId="1" priority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707"/>
  <sheetViews>
    <sheetView showGridLines="0" workbookViewId="0">
      <selection activeCell="H4" sqref="H4:I5"/>
    </sheetView>
  </sheetViews>
  <sheetFormatPr defaultRowHeight="12.75" x14ac:dyDescent="0.2"/>
  <cols>
    <col min="1" max="1" width="39.42578125" style="2" customWidth="1"/>
    <col min="2" max="7" width="12.7109375" style="2" customWidth="1"/>
    <col min="8" max="8" width="19.42578125" style="2" customWidth="1"/>
    <col min="9" max="9" width="17.5703125" style="2" customWidth="1"/>
    <col min="10" max="16384" width="9.140625" style="2"/>
  </cols>
  <sheetData>
    <row r="1" spans="1:12" ht="34.5" x14ac:dyDescent="0.55000000000000004">
      <c r="A1" s="29" t="s">
        <v>10</v>
      </c>
      <c r="B1" s="27"/>
      <c r="C1" s="37"/>
      <c r="D1" s="27"/>
      <c r="E1" s="27"/>
      <c r="F1" s="27"/>
      <c r="G1" s="27"/>
      <c r="H1" s="27"/>
      <c r="I1" s="27"/>
      <c r="J1" s="27"/>
      <c r="K1" s="27"/>
      <c r="L1" s="27"/>
    </row>
    <row r="2" spans="1:12" ht="15.75" x14ac:dyDescent="0.25">
      <c r="A2" s="30" t="s">
        <v>9</v>
      </c>
      <c r="B2" s="27"/>
      <c r="C2" s="37"/>
      <c r="D2" s="27"/>
      <c r="E2" s="27"/>
      <c r="F2" s="27"/>
      <c r="G2" s="27"/>
      <c r="H2" s="27"/>
      <c r="I2" s="27"/>
      <c r="J2" s="27"/>
      <c r="K2" s="27"/>
      <c r="L2" s="27"/>
    </row>
    <row r="3" spans="1:12" ht="15.75" x14ac:dyDescent="0.25">
      <c r="A3" s="26"/>
      <c r="B3" s="27"/>
      <c r="C3" s="28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A4" s="32"/>
      <c r="B4" s="34" t="s">
        <v>11</v>
      </c>
      <c r="C4" s="34" t="s">
        <v>12</v>
      </c>
      <c r="D4" s="34" t="s">
        <v>13</v>
      </c>
      <c r="E4" s="34" t="s">
        <v>14</v>
      </c>
      <c r="F4" s="34" t="s">
        <v>5</v>
      </c>
      <c r="G4" s="34" t="s">
        <v>6</v>
      </c>
      <c r="H4" s="36" t="s">
        <v>15</v>
      </c>
      <c r="I4" s="36" t="s">
        <v>16</v>
      </c>
      <c r="J4" s="27"/>
      <c r="K4" s="27"/>
      <c r="L4" s="27"/>
    </row>
    <row r="5" spans="1:12" ht="12.75" customHeight="1" x14ac:dyDescent="0.2">
      <c r="A5" s="33"/>
      <c r="B5" s="35"/>
      <c r="C5" s="35"/>
      <c r="D5" s="35"/>
      <c r="E5" s="35"/>
      <c r="F5" s="35"/>
      <c r="G5" s="35"/>
      <c r="H5" s="36"/>
      <c r="I5" s="36"/>
      <c r="J5" s="27"/>
      <c r="K5" s="27"/>
      <c r="L5" s="27"/>
    </row>
    <row r="6" spans="1:12" x14ac:dyDescent="0.2">
      <c r="A6" s="3" t="s">
        <v>0</v>
      </c>
      <c r="B6" s="4">
        <v>192</v>
      </c>
      <c r="C6" s="5">
        <v>220</v>
      </c>
      <c r="D6" s="5">
        <v>235</v>
      </c>
      <c r="E6" s="5">
        <v>244</v>
      </c>
      <c r="F6" s="6">
        <f t="shared" ref="F6:F12" si="0">SUM(B6:E6)</f>
        <v>891</v>
      </c>
      <c r="G6" s="7">
        <f t="shared" ref="G6:G12" si="1">AVERAGE(B6:E6)</f>
        <v>222.75</v>
      </c>
      <c r="H6" s="8">
        <f t="shared" ref="H6:H11" si="2">(C6-B6)/B6</f>
        <v>0.14583333333333334</v>
      </c>
      <c r="I6" s="8">
        <f t="shared" ref="I6:I11" si="3">(E6-D6)/D6</f>
        <v>3.8297872340425532E-2</v>
      </c>
      <c r="J6" s="27"/>
      <c r="K6" s="27"/>
      <c r="L6" s="27"/>
    </row>
    <row r="7" spans="1:12" x14ac:dyDescent="0.2">
      <c r="A7" s="9" t="s">
        <v>7</v>
      </c>
      <c r="B7" s="10">
        <v>144</v>
      </c>
      <c r="C7" s="11">
        <v>156</v>
      </c>
      <c r="D7" s="11">
        <v>215</v>
      </c>
      <c r="E7" s="11">
        <v>198</v>
      </c>
      <c r="F7" s="12">
        <f t="shared" si="0"/>
        <v>713</v>
      </c>
      <c r="G7" s="13">
        <f t="shared" si="1"/>
        <v>178.25</v>
      </c>
      <c r="H7" s="14">
        <f t="shared" si="2"/>
        <v>8.3333333333333329E-2</v>
      </c>
      <c r="I7" s="14">
        <f t="shared" si="3"/>
        <v>-7.9069767441860464E-2</v>
      </c>
      <c r="J7" s="27"/>
      <c r="K7" s="27"/>
      <c r="L7" s="27"/>
    </row>
    <row r="8" spans="1:12" x14ac:dyDescent="0.2">
      <c r="A8" s="9" t="s">
        <v>1</v>
      </c>
      <c r="B8" s="10">
        <v>270</v>
      </c>
      <c r="C8" s="11">
        <v>199</v>
      </c>
      <c r="D8" s="11">
        <v>225</v>
      </c>
      <c r="E8" s="11">
        <v>213</v>
      </c>
      <c r="F8" s="12">
        <f t="shared" si="0"/>
        <v>907</v>
      </c>
      <c r="G8" s="13">
        <f t="shared" si="1"/>
        <v>226.75</v>
      </c>
      <c r="H8" s="14">
        <f t="shared" si="2"/>
        <v>-0.26296296296296295</v>
      </c>
      <c r="I8" s="14">
        <f t="shared" si="3"/>
        <v>-5.3333333333333337E-2</v>
      </c>
      <c r="J8" s="27"/>
      <c r="K8" s="27"/>
      <c r="L8" s="27"/>
    </row>
    <row r="9" spans="1:12" x14ac:dyDescent="0.2">
      <c r="A9" s="9" t="s">
        <v>2</v>
      </c>
      <c r="B9" s="10">
        <v>133</v>
      </c>
      <c r="C9" s="11">
        <v>149</v>
      </c>
      <c r="D9" s="11">
        <v>110</v>
      </c>
      <c r="E9" s="11">
        <v>119</v>
      </c>
      <c r="F9" s="12">
        <f t="shared" si="0"/>
        <v>511</v>
      </c>
      <c r="G9" s="13">
        <f t="shared" si="1"/>
        <v>127.75</v>
      </c>
      <c r="H9" s="14">
        <f t="shared" si="2"/>
        <v>0.12030075187969924</v>
      </c>
      <c r="I9" s="14">
        <f t="shared" si="3"/>
        <v>8.1818181818181818E-2</v>
      </c>
      <c r="J9" s="27"/>
      <c r="K9" s="27"/>
      <c r="L9" s="27"/>
    </row>
    <row r="10" spans="1:12" x14ac:dyDescent="0.2">
      <c r="A10" s="9" t="s">
        <v>3</v>
      </c>
      <c r="B10" s="10">
        <v>199</v>
      </c>
      <c r="C10" s="11">
        <v>165</v>
      </c>
      <c r="D10" s="11">
        <v>190</v>
      </c>
      <c r="E10" s="11">
        <v>214</v>
      </c>
      <c r="F10" s="12">
        <f t="shared" si="0"/>
        <v>768</v>
      </c>
      <c r="G10" s="13">
        <f t="shared" si="1"/>
        <v>192</v>
      </c>
      <c r="H10" s="14">
        <f t="shared" si="2"/>
        <v>-0.17085427135678391</v>
      </c>
      <c r="I10" s="14">
        <f t="shared" si="3"/>
        <v>0.12631578947368421</v>
      </c>
      <c r="J10" s="27"/>
      <c r="K10" s="27"/>
      <c r="L10" s="27"/>
    </row>
    <row r="11" spans="1:12" x14ac:dyDescent="0.2">
      <c r="A11" s="15" t="s">
        <v>8</v>
      </c>
      <c r="B11" s="16">
        <v>199</v>
      </c>
      <c r="C11" s="17">
        <v>207</v>
      </c>
      <c r="D11" s="17">
        <v>200</v>
      </c>
      <c r="E11" s="17">
        <v>209</v>
      </c>
      <c r="F11" s="18">
        <f t="shared" si="0"/>
        <v>815</v>
      </c>
      <c r="G11" s="19">
        <f t="shared" si="1"/>
        <v>203.75</v>
      </c>
      <c r="H11" s="20">
        <f t="shared" si="2"/>
        <v>4.0201005025125629E-2</v>
      </c>
      <c r="I11" s="20">
        <f t="shared" si="3"/>
        <v>4.4999999999999998E-2</v>
      </c>
      <c r="J11" s="27"/>
      <c r="K11" s="27"/>
      <c r="L11" s="27"/>
    </row>
    <row r="12" spans="1:12" ht="22.5" customHeight="1" thickBot="1" x14ac:dyDescent="0.25">
      <c r="A12" s="21" t="s">
        <v>4</v>
      </c>
      <c r="B12" s="22">
        <f>SUM(B6:B11)</f>
        <v>1137</v>
      </c>
      <c r="C12" s="22">
        <f>SUM(C6:C11)</f>
        <v>1096</v>
      </c>
      <c r="D12" s="22">
        <f>SUM(D6:D11)</f>
        <v>1175</v>
      </c>
      <c r="E12" s="22">
        <f>SUM(E6:E11)</f>
        <v>1197</v>
      </c>
      <c r="F12" s="22">
        <f t="shared" si="0"/>
        <v>4605</v>
      </c>
      <c r="G12" s="23">
        <f t="shared" si="1"/>
        <v>1151.25</v>
      </c>
      <c r="H12" s="24">
        <f>SUM(H6:H11)</f>
        <v>-4.4148810748255309E-2</v>
      </c>
      <c r="I12" s="25">
        <f>SUM(I6:I11)</f>
        <v>0.15902874285709778</v>
      </c>
      <c r="J12" s="27"/>
      <c r="K12" s="27"/>
      <c r="L12" s="27"/>
    </row>
    <row r="13" spans="1:12" ht="16.5" thickTop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5.75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5.75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5.7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5.7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15.7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5.7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5.75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5.7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.75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5.7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15.75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15.75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5.7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15.7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5.75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15.75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15.75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5.75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.75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ht="15.75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15.75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5.75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ht="15.75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ht="15.75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ht="15.75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ht="15.75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1:12" ht="15.75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ht="15.75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2" ht="15.75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ht="15.75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5.75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15.75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15.75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ht="15.75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5.75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5.75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5.75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5.75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5.75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5.75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15.75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15.75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5.75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15.75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15.75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ht="15.75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1:12" ht="15.75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ht="15.75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ht="15.75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1:12" ht="15.75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ht="15.75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ht="15.75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ht="15.75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ht="15.75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 ht="15.75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1:12" ht="15.75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1:12" ht="15.75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1:12" ht="15.75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1:12" ht="15.75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1:12" ht="15.75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ht="15.75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ht="15.75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1:12" ht="15.75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ht="15.75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1:12" ht="15.75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1:12" ht="15.75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1:12" ht="15.75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1:12" ht="15.75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1:12" ht="15.75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1:12" ht="15.75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1:12" ht="15.75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1:12" ht="15.75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12" ht="15.75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ht="15.75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12" ht="15.75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1:12" ht="15.75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1:12" ht="15.75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1:12" ht="15.75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1:12" ht="15.75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1:12" ht="15.75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1:12" ht="15.75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1:12" ht="15.75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1:12" ht="15.75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1:12" ht="15.75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1:12" ht="15.75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1:12" ht="15.75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1:12" ht="15.75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1:12" ht="15.75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spans="1:12" ht="15.75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1:12" ht="15.75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</row>
    <row r="105" spans="1:12" ht="15.75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1:12" ht="15.75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</row>
    <row r="107" spans="1:12" ht="15.75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1:12" ht="15.75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1:12" ht="15.75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1:12" ht="15.75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1:12" ht="15.75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1:12" ht="15.75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1:12" ht="15.75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spans="1:12" ht="15.75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</row>
    <row r="115" spans="1:12" ht="15.75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</row>
    <row r="116" spans="1:12" ht="15.75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spans="1:12" ht="15.75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</row>
    <row r="118" spans="1:12" ht="15.75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</row>
    <row r="119" spans="1:12" ht="15.75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1:12" ht="15.75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1:12" ht="15.75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1:12" ht="15.75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</row>
    <row r="123" spans="1:12" ht="15.75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</row>
    <row r="124" spans="1:12" ht="15.75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spans="1:12" ht="15.75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1:12" ht="15.75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1:12" ht="15.75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1:12" ht="15.75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spans="1:12" ht="15.75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0" spans="1:12" ht="15.75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</row>
    <row r="131" spans="1:12" ht="15.75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</row>
    <row r="132" spans="1:12" ht="15.75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</row>
    <row r="133" spans="1:12" ht="15.75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</row>
    <row r="134" spans="1:12" ht="15.75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</row>
    <row r="135" spans="1:12" ht="15.75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spans="1:12" ht="15.75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</row>
    <row r="137" spans="1:12" ht="15.75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8" spans="1:12" ht="15.75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</row>
    <row r="139" spans="1:12" ht="15.75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  <row r="140" spans="1:12" ht="15.75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  <row r="141" spans="1:12" ht="15.7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  <row r="142" spans="1:12" ht="15.7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</row>
    <row r="143" spans="1:12" ht="15.7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</row>
    <row r="144" spans="1:12" ht="15.7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</row>
    <row r="145" spans="1:12" ht="15.7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  <row r="146" spans="1:12" ht="15.7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spans="1:12" ht="15.7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</row>
    <row r="148" spans="1:12" ht="15.7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spans="1:12" ht="15.7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</row>
    <row r="150" spans="1:12" ht="15.7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</row>
    <row r="151" spans="1:12" ht="15.7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</row>
    <row r="152" spans="1:12" ht="15.7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</row>
    <row r="153" spans="1:12" ht="15.7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1:12" ht="15.75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ht="15.7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1:12" ht="15.75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1:12" ht="15.75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1:12" ht="15.75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1:12" ht="15.75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1:12" ht="15.75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1:12" ht="15.75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1:12" ht="15.75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spans="1:12" ht="15.75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1:12" ht="15.75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1:12" ht="15.75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1:12" ht="15.75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1:12" ht="15.75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1:12" ht="15.75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1:12" ht="15.75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1:12" ht="15.75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1:12" ht="15.75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1:12" ht="15.75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</row>
    <row r="173" spans="1:12" ht="15.75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</row>
    <row r="174" spans="1:12" ht="15.75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1:12" ht="15.75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  <row r="176" spans="1:12" ht="15.75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</row>
    <row r="177" spans="1:12" ht="15.75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spans="1:12" ht="15.75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</row>
    <row r="179" spans="1:12" ht="15.75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</row>
    <row r="180" spans="1:12" ht="15.75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1" spans="1:12" ht="15.75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1:12" ht="15.75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</row>
    <row r="183" spans="1:12" ht="15.75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  <row r="184" spans="1:12" ht="15.75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</row>
    <row r="185" spans="1:12" ht="15.75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1:12" ht="15.75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1:12" ht="15.75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</row>
    <row r="188" spans="1:12" ht="15.75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1:12" ht="15.75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</row>
    <row r="190" spans="1:12" ht="15.75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</row>
    <row r="191" spans="1:12" ht="15.75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1:12" ht="15.75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</row>
    <row r="193" spans="1:12" ht="15.75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</row>
    <row r="194" spans="1:12" ht="15.75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5" spans="1:12" ht="15.75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</row>
    <row r="196" spans="1:12" ht="15.75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</row>
    <row r="197" spans="1:12" ht="15.75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spans="1:12" ht="15.75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</row>
    <row r="199" spans="1:12" ht="15.75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</row>
    <row r="200" spans="1:12" ht="15.75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</row>
    <row r="201" spans="1:12" ht="15.75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</row>
    <row r="202" spans="1:12" ht="15.75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3" spans="1:12" ht="15.75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</row>
    <row r="204" spans="1:12" ht="15.75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</row>
    <row r="205" spans="1:12" ht="15.75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</row>
    <row r="206" spans="1:12" ht="15.75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</row>
    <row r="207" spans="1:12" ht="15.75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1:12" ht="15.75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</row>
    <row r="209" spans="1:12" ht="15.75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</row>
    <row r="210" spans="1:12" ht="15.75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  <row r="211" spans="1:12" ht="15.75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</row>
    <row r="212" spans="1:12" ht="15.75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</row>
    <row r="213" spans="1:12" ht="15.75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spans="1:12" ht="15.75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</row>
    <row r="215" spans="1:12" ht="15.75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1:12" ht="15.75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spans="1:12" ht="15.75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spans="1:12" ht="15.75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spans="1:12" ht="15.75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spans="1:12" ht="15.75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spans="1:12" ht="15.75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spans="1:12" ht="15.75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spans="1:12" ht="15.75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spans="1:12" ht="15.75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spans="1:12" ht="15.75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spans="1:12" ht="15.75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spans="1:12" ht="15.75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spans="1:12" ht="15.75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spans="1:12" ht="15.75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spans="1:12" ht="15.75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spans="1:12" ht="15.75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spans="1:12" ht="15.75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1:12" ht="15.75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1:12" ht="15.75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spans="1:12" ht="15.75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spans="1:12" ht="15.75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1:12" ht="15.75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spans="1:12" ht="15.75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spans="1:12" ht="15.75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spans="1:12" ht="15.75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spans="1:12" ht="15.75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spans="1:12" ht="15.75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spans="1:12" ht="15.75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spans="1:12" ht="15.75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spans="1:12" ht="15.75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spans="1:12" ht="15.75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spans="1:12" ht="15.75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1:12" ht="15.75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spans="1:12" ht="15.75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spans="1:12" ht="15.75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spans="1:12" ht="15.75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spans="1:12" ht="15.75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spans="1:12" ht="15.75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spans="1:12" ht="15.75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spans="1:12" ht="15.75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spans="1:12" ht="15.75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spans="1:12" ht="15.75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spans="1:12" ht="15.75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spans="1:12" ht="15.75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spans="1:12" ht="15.75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spans="1:12" ht="15.75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spans="1:12" ht="15.75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spans="1:12" ht="15.75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spans="1:12" ht="15.75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spans="1:12" ht="15.75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spans="1:12" ht="15.75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spans="1:12" ht="15.75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spans="1:12" ht="15.75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spans="1:12" ht="15.75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spans="1:12" ht="15.75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spans="1:12" ht="15.75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spans="1:12" ht="15.75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spans="1:12" ht="15.75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spans="1:12" ht="15.75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spans="1:12" ht="15.75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spans="1:12" ht="15.75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spans="1:12" ht="15.75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spans="1:12" ht="15.75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spans="1:12" ht="15.75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spans="1:12" ht="15.75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spans="1:12" ht="15.75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spans="1:12" ht="15.75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spans="1:12" ht="15.75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spans="1:12" ht="15.75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spans="1:12" ht="15.75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spans="1:12" ht="15.75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1:12" ht="15.75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spans="1:12" ht="15.75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spans="1:12" ht="15.75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spans="1:12" ht="15.75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spans="1:12" ht="15.75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spans="1:12" ht="15.75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spans="1:12" ht="15.75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spans="1:12" ht="15.75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spans="1:12" ht="15.75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spans="1:12" ht="15.75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spans="1:12" ht="15.75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spans="1:12" ht="15.75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spans="1:12" ht="15.75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spans="1:12" ht="15.75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spans="1:12" ht="15.75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spans="1:12" ht="15.75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spans="1:12" ht="15.75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spans="1:12" ht="15.75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spans="1:12" ht="15.75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spans="1:12" ht="15.75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spans="1:12" ht="15.75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spans="1:12" ht="15.75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spans="1:12" ht="15.75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spans="1:12" ht="15.75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spans="1:12" ht="15.75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spans="1:12" ht="15.75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spans="1:12" ht="15.75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spans="1:12" ht="15.75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spans="1:12" ht="15.75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spans="1:12" ht="15.75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spans="1:12" ht="15.75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spans="1:12" ht="15.75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spans="1:12" ht="15.75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spans="1:12" ht="15.75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spans="1:12" ht="15.75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spans="1:12" ht="15.75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spans="1:12" ht="15.75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spans="1:12" ht="15.75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spans="1:12" ht="15.75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spans="1:12" ht="15.75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spans="1:12" ht="15.75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spans="1:12" ht="15.75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spans="1:12" ht="15.75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spans="1:12" ht="15.75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spans="1:12" ht="15.75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spans="1:12" ht="15.75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spans="1:12" ht="15.75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spans="1:12" ht="15.75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spans="1:12" ht="15.75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spans="1:12" ht="15.75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spans="1:12" ht="15.75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spans="1:12" ht="15.75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spans="1:12" ht="15.75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spans="1:12" ht="15.75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spans="1:12" ht="15.75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spans="1:12" ht="15.75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spans="1:12" ht="15.75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spans="1:12" ht="15.75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spans="1:12" ht="15.75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spans="1:12" ht="15.75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1:12" ht="15.75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spans="1:12" ht="15.75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spans="1:12" ht="15.75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spans="1:12" ht="15.75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spans="1:12" ht="15.75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12" ht="15.75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ht="15.75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1:12" ht="15.75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spans="1:12" ht="15.75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spans="1:12" ht="15.75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spans="1:12" ht="15.75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spans="1:12" ht="15.75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spans="1:12" ht="15.75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spans="1:12" ht="15.75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spans="1:12" ht="15.75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spans="1:12" ht="15.75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spans="1:12" ht="15.75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spans="1:12" ht="15.75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spans="1:12" ht="15.75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spans="1:12" ht="15.75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spans="1:12" ht="15.75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spans="1:12" ht="15.75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ht="15.75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spans="1:12" ht="15.75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spans="1:12" ht="15.75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spans="1:12" ht="15.75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spans="1:12" ht="15.75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spans="1:12" ht="15.75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spans="1:12" ht="15.75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spans="1:12" ht="15.75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spans="1:12" ht="15.75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spans="1:12" ht="15.75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spans="1:12" ht="15.75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spans="1:12" ht="15.75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spans="1:12" ht="15.75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spans="1:12" ht="15.75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spans="1:12" ht="15.75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spans="1:12" ht="15.75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spans="1:12" ht="15.75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spans="1:12" ht="15.75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spans="1:12" ht="15.75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spans="1:12" ht="15.75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spans="1:12" ht="15.75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spans="1:12" ht="15.75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spans="1:12" ht="15.75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spans="1:12" ht="15.75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spans="1:12" ht="15.75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spans="1:12" ht="15.75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spans="1:12" ht="15.75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spans="1:12" ht="15.75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spans="1:12" ht="15.75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spans="1:12" ht="15.75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spans="1:12" ht="15.75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spans="1:12" ht="15.75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spans="1:12" ht="15.75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spans="1:12" ht="15.75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spans="1:12" ht="15.75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spans="1:12" ht="15.75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spans="1:12" ht="15.75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spans="1:12" ht="15.75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spans="1:12" ht="15.75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spans="1:12" ht="15.75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spans="1:12" ht="15.75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spans="1:12" ht="15.75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spans="1:12" ht="15.75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spans="1:12" ht="15.75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spans="1:12" ht="15.75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spans="1:12" ht="15.75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spans="1:12" ht="15.75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spans="1:12" ht="15.75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spans="1:12" ht="15.75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spans="1:12" ht="15.75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spans="1:12" ht="15.75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spans="1:12" ht="15.75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spans="1:12" ht="15.75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spans="1:12" ht="15.75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spans="1:12" ht="15.75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spans="1:12" ht="15.75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spans="1:12" ht="15.75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spans="1:12" ht="15.75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spans="1:12" ht="15.7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spans="1:12" ht="15.75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spans="1:12" ht="15.75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spans="1:12" ht="15.75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spans="1:12" ht="15.75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spans="1:12" ht="15.75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spans="1:12" ht="15.75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spans="1:12" ht="15.75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spans="1:12" ht="15.75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spans="1:12" ht="15.75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spans="1:12" ht="15.75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spans="1:12" ht="15.75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spans="1:12" ht="15.7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spans="1:12" ht="15.75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spans="1:12" ht="15.75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spans="1:12" ht="15.75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spans="1:12" ht="15.75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spans="1:12" ht="15.75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spans="1:12" ht="15.75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spans="1:12" ht="15.75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spans="1:12" ht="15.75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spans="1:12" ht="15.75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spans="1:12" ht="15.75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spans="1:12" ht="15.7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spans="1:12" ht="15.75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spans="1:12" ht="15.75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spans="1:12" ht="15.75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spans="1:12" ht="15.75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spans="1:12" ht="15.75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spans="1:12" ht="15.75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spans="1:12" ht="15.75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spans="1:12" ht="15.75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spans="1:12" ht="15.75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spans="1:12" ht="15.75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spans="1:12" ht="15.75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spans="1:12" ht="15.7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spans="1:12" ht="15.75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spans="1:12" ht="15.75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spans="1:12" ht="15.75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spans="1:12" ht="15.75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spans="1:12" ht="15.75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spans="1:12" ht="15.75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spans="1:12" ht="15.75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spans="1:12" ht="15.75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spans="1:12" ht="15.75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spans="1:12" ht="15.75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spans="1:12" ht="15.75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spans="1:12" ht="15.75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spans="1:12" ht="15.75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1:12" ht="15.75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1:12" ht="15.75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spans="1:12" ht="15.75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spans="1:12" ht="15.75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spans="1:12" ht="15.75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spans="1:12" ht="15.75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spans="1:12" ht="15.75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spans="1:12" ht="15.75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spans="1:12" ht="15.75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spans="1:12" ht="15.75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spans="1:12" ht="15.75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spans="1:12" ht="15.75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spans="1:12" ht="15.75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spans="1:12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</sheetData>
  <mergeCells count="10">
    <mergeCell ref="A4:A5"/>
    <mergeCell ref="C1:C2"/>
    <mergeCell ref="H4:H5"/>
    <mergeCell ref="I4:I5"/>
    <mergeCell ref="B4:B5"/>
    <mergeCell ref="C4:C5"/>
    <mergeCell ref="D4:D5"/>
    <mergeCell ref="E4:E5"/>
    <mergeCell ref="F4:F5"/>
    <mergeCell ref="G4:G5"/>
  </mergeCells>
  <phoneticPr fontId="3" type="noConversion"/>
  <conditionalFormatting sqref="H6:I12">
    <cfRule type="cellIs" dxfId="0" priority="1" operator="lessThan">
      <formula>0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41667E-5330-4092-9C38-F683191FD6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AC26EC-83E8-4214-9FC8-6BB3D29438F3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e18e6531-a702-4978-aff0-51dcc3246fb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69208B-ADA9-4DF6-82F4-6FF488AF4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2004-09-21T11:30:51Z</dcterms:created>
  <dcterms:modified xsi:type="dcterms:W3CDTF">2014-08-21T13:26:39Z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